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435" yWindow="3840" windowWidth="27015" windowHeight="114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A21" i="1" l="1"/>
  <c r="Z21" i="1"/>
  <c r="Y21" i="1"/>
  <c r="AA29" i="1"/>
  <c r="Z29" i="1"/>
  <c r="Y29" i="1"/>
  <c r="Z37" i="1"/>
  <c r="Y37" i="1"/>
  <c r="AC15" i="1"/>
  <c r="AC14" i="1"/>
  <c r="AC13" i="1"/>
  <c r="AC12" i="1"/>
  <c r="AC11" i="1"/>
  <c r="AC10" i="1"/>
  <c r="AC9" i="1"/>
  <c r="AC8" i="1"/>
  <c r="AC7" i="1"/>
  <c r="AC6" i="1"/>
  <c r="Z36" i="1"/>
  <c r="Y36" i="1"/>
  <c r="AA28" i="1"/>
  <c r="Z28" i="1"/>
  <c r="Y28" i="1"/>
  <c r="AA20" i="1"/>
  <c r="Z20" i="1"/>
  <c r="Y20" i="1"/>
  <c r="AA37" i="1"/>
  <c r="AA36" i="1"/>
  <c r="AD29" i="1"/>
  <c r="AC29" i="1"/>
  <c r="AB29" i="1"/>
  <c r="AD28" i="1"/>
  <c r="AC28" i="1"/>
  <c r="AB28" i="1"/>
  <c r="AD21" i="1"/>
  <c r="AC21" i="1"/>
  <c r="AB21" i="1"/>
  <c r="AD20" i="1"/>
  <c r="AC20" i="1"/>
  <c r="AB20" i="1"/>
</calcChain>
</file>

<file path=xl/sharedStrings.xml><?xml version="1.0" encoding="utf-8"?>
<sst xmlns="http://schemas.openxmlformats.org/spreadsheetml/2006/main" count="136" uniqueCount="79">
  <si>
    <t>2016UPDT042</t>
  </si>
  <si>
    <t>Impact of no-till and reduced tillage on aggregation and aggregate-associated carbon in Northern European agroecosystems</t>
  </si>
  <si>
    <t>Sheehy;, Kristiina Regina, Laura Alakukku, Johan Six</t>
  </si>
  <si>
    <t>Soil &amp; Tillage Research</t>
  </si>
  <si>
    <t>107-113</t>
  </si>
  <si>
    <t>jatta.sheehy@luke.fi</t>
  </si>
  <si>
    <t>Finland</t>
  </si>
  <si>
    <t>Jokioinen Site 1</t>
  </si>
  <si>
    <t>Dfc</t>
  </si>
  <si>
    <t>Jokioinen Site2</t>
  </si>
  <si>
    <t>Säkylä Site 4</t>
  </si>
  <si>
    <t>Dfb</t>
  </si>
  <si>
    <t>tillage</t>
  </si>
  <si>
    <t>CT / RT / NT</t>
  </si>
  <si>
    <t>CT / NT</t>
  </si>
  <si>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</si>
  <si>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</si>
  <si>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</si>
  <si>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</si>
  <si>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</si>
  <si>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</si>
  <si>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</si>
  <si>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</si>
  <si>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</si>
  <si>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</si>
  <si>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</si>
  <si>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</si>
  <si>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</si>
  <si>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</si>
  <si>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</si>
  <si>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</si>
  <si>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</si>
  <si>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</si>
  <si>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</si>
  <si>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</si>
  <si>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</si>
  <si>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2</t>
  </si>
  <si>
    <t>measured (Table 1)</t>
  </si>
  <si>
    <t>SE</t>
  </si>
  <si>
    <t>Seems OK</t>
  </si>
  <si>
    <t>The soil was mouldboard ploughed to a depth of 20–25 cm in the CT plots and stubble</t>
  </si>
  <si>
    <t>cultivated with a tine cultivator to 10–15 cm in the RT plots. Both CT and RT plots were plowed once a year. Spring barley (Hordeum</t>
  </si>
  <si>
    <t>vulgare) was cultivated at sites 1, 2 and 4. Spring wheat (Triticum aestivum) was cultivated at site 3. Combined drills, placing seeds</t>
  </si>
  <si>
    <t>and the whole annual fertilizer doze at the same time, were used in all treatments</t>
  </si>
  <si>
    <t>BD</t>
  </si>
  <si>
    <t>Site1</t>
  </si>
  <si>
    <t>CT</t>
  </si>
  <si>
    <t>RT</t>
  </si>
  <si>
    <t>NT</t>
  </si>
  <si>
    <t>site 2</t>
  </si>
  <si>
    <t>Site 3</t>
  </si>
  <si>
    <t>Site 4</t>
  </si>
  <si>
    <t>Nt</t>
  </si>
  <si>
    <t>OBS</t>
  </si>
  <si>
    <t>Site 3 has been taken out as time since start was 9 years</t>
  </si>
  <si>
    <t>Table 2 Mean weight diameter (MWD, mm SE) after wet sieving in conventional tillage</t>
  </si>
  <si>
    <t xml:space="preserve">
(CT), reduced tillage (RT) and no-till (NT), and bulk soil SOC (Mg C ha 1  SE) for all study sites.</t>
  </si>
  <si>
    <t>Field</t>
  </si>
  <si>
    <t>Treatment</t>
  </si>
  <si>
    <t>MWD(mm)</t>
  </si>
  <si>
    <t>Bulk soil SOC</t>
  </si>
  <si>
    <t>Mg/ha</t>
  </si>
  <si>
    <t>_x0001_</t>
  </si>
  <si>
    <t>Site 1</t>
  </si>
  <si>
    <t>Site 2</t>
  </si>
  <si>
    <t>ES</t>
  </si>
  <si>
    <t>mean</t>
  </si>
  <si>
    <t>SD</t>
  </si>
  <si>
    <t>n</t>
  </si>
  <si>
    <t>Depth correction</t>
  </si>
  <si>
    <t>HM</t>
  </si>
  <si>
    <t>20-25 cm</t>
  </si>
  <si>
    <t>10-15 cm</t>
  </si>
  <si>
    <t>tine cultivator</t>
  </si>
  <si>
    <t>IO</t>
  </si>
  <si>
    <t>NT-IO</t>
  </si>
  <si>
    <t>NT-HM</t>
  </si>
  <si>
    <t>IO-HM</t>
  </si>
  <si>
    <t>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</si>
</sst>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 tint="-0.1499984740745262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5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left" vertical="top"/>
    </xf>
    <xf numFmtId="0" fontId="1" fillId="0" borderId="0" xfId="0" applyNumberFormat="1" applyFont="1" applyAlignment="1"/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1" fillId="0" borderId="0" xfId="0" applyFont="1" applyFill="1" applyBorder="1" applyAlignment="1">
      <alignment vertical="top"/>
    </xf>
    <xf numFmtId="0" fontId="1" fillId="0" borderId="0" xfId="0" applyFont="1" applyFill="1" applyAlignment="1"/>
    <xf numFmtId="0" fontId="0" fillId="2" borderId="0" xfId="0" applyFill="1"/>
    <xf numFmtId="0" fontId="0" fillId="0" borderId="0" xfId="0" applyAlignment="1">
      <alignment vertical="top"/>
    </xf>
    <xf numFmtId="0" fontId="5" fillId="0" borderId="0" xfId="0" applyFont="1"/>
    <xf numFmtId="0" fontId="6" fillId="3" borderId="0" xfId="0" applyFont="1" applyFill="1"/>
    <xf numFmtId="0" fontId="6" fillId="0" borderId="0" xfId="0" applyFont="1" applyFill="1"/>
  </cellXfs>
  <cellStyles count="5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1</xdr:rowOff>
    </xdr:from>
    <xdr:to>
      <xdr:col>5</xdr:col>
      <xdr:colOff>165881</xdr:colOff>
      <xdr:row>26</xdr:row>
      <xdr:rowOff>190501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000251"/>
          <a:ext cx="4356881" cy="3390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tabSelected="1" topLeftCell="S1" workbookViewId="0">
      <selection activeCell="AF19" sqref="AF19:AL23"/>
    </sheetView>
  </sheetViews>
  <sheetFormatPr defaultColWidth="11" defaultRowHeight="15.75" x14ac:dyDescent="0.25"/>
  <sheetData>
    <row r="1" spans="1:29" s="8" customFormat="1" x14ac:dyDescent="0.25">
      <c r="A1" s="4" t="s">
        <v>15</v>
      </c>
      <c r="B1" s="5" t="s">
        <v>16</v>
      </c>
      <c r="C1" s="4" t="s">
        <v>17</v>
      </c>
      <c r="D1" s="4" t="s">
        <v>18</v>
      </c>
      <c r="E1" s="4" t="s">
        <v>19</v>
      </c>
      <c r="F1" s="4" t="s">
        <v>20</v>
      </c>
      <c r="G1" s="6" t="s">
        <v>21</v>
      </c>
      <c r="H1" s="4" t="s">
        <v>22</v>
      </c>
      <c r="I1" s="4" t="s">
        <v>23</v>
      </c>
      <c r="J1" s="4" t="s">
        <v>24</v>
      </c>
      <c r="K1" s="7" t="s">
        <v>25</v>
      </c>
      <c r="L1" s="7" t="s">
        <v>26</v>
      </c>
      <c r="M1" s="4" t="s">
        <v>27</v>
      </c>
      <c r="N1" s="4" t="s">
        <v>28</v>
      </c>
      <c r="O1" s="4" t="s">
        <v>29</v>
      </c>
      <c r="P1" s="4" t="s">
        <v>30</v>
      </c>
      <c r="Q1" s="4" t="s">
        <v>31</v>
      </c>
      <c r="R1" s="4" t="s">
        <v>32</v>
      </c>
      <c r="S1" s="4" t="s">
        <v>33</v>
      </c>
      <c r="T1" s="4" t="s">
        <v>34</v>
      </c>
      <c r="U1" s="4" t="s">
        <v>35</v>
      </c>
      <c r="W1" s="9" t="s">
        <v>55</v>
      </c>
    </row>
    <row r="2" spans="1:29" x14ac:dyDescent="0.25">
      <c r="A2" s="1" t="s">
        <v>0</v>
      </c>
      <c r="B2" s="2" t="s">
        <v>1</v>
      </c>
      <c r="C2" s="1" t="s">
        <v>2</v>
      </c>
      <c r="D2" s="1" t="s">
        <v>3</v>
      </c>
      <c r="E2" s="1">
        <v>2015</v>
      </c>
      <c r="F2" s="1">
        <v>150</v>
      </c>
      <c r="G2" s="1" t="s">
        <v>4</v>
      </c>
      <c r="H2" s="1" t="s">
        <v>5</v>
      </c>
      <c r="I2" s="1" t="s">
        <v>6</v>
      </c>
      <c r="J2" s="1" t="s">
        <v>7</v>
      </c>
      <c r="K2" s="3">
        <v>60.816600000000001</v>
      </c>
      <c r="L2" s="3">
        <v>23.5</v>
      </c>
      <c r="M2" s="1" t="s">
        <v>8</v>
      </c>
      <c r="N2" s="1" t="s">
        <v>12</v>
      </c>
      <c r="O2" s="1">
        <v>3</v>
      </c>
      <c r="P2" s="1" t="s">
        <v>13</v>
      </c>
      <c r="Q2" s="1" t="s">
        <v>36</v>
      </c>
      <c r="R2" s="1" t="s">
        <v>37</v>
      </c>
      <c r="S2" s="10" t="s">
        <v>38</v>
      </c>
      <c r="T2" s="10" t="s">
        <v>38</v>
      </c>
      <c r="U2" s="1" t="s">
        <v>39</v>
      </c>
      <c r="W2" s="12" t="s">
        <v>56</v>
      </c>
    </row>
    <row r="3" spans="1:29" x14ac:dyDescent="0.25">
      <c r="J3" s="1" t="s">
        <v>9</v>
      </c>
      <c r="K3" s="3">
        <v>60.816600000000001</v>
      </c>
      <c r="L3" s="3">
        <v>23.5</v>
      </c>
      <c r="M3" s="1" t="s">
        <v>8</v>
      </c>
      <c r="N3" s="1" t="s">
        <v>12</v>
      </c>
      <c r="O3" s="1">
        <v>3</v>
      </c>
      <c r="P3" s="1" t="s">
        <v>13</v>
      </c>
    </row>
    <row r="4" spans="1:29" x14ac:dyDescent="0.25">
      <c r="J4" s="1" t="s">
        <v>10</v>
      </c>
      <c r="K4" s="3">
        <v>60.9666</v>
      </c>
      <c r="L4" s="3">
        <v>22.616599999999998</v>
      </c>
      <c r="M4" s="1" t="s">
        <v>11</v>
      </c>
      <c r="N4" s="1" t="s">
        <v>12</v>
      </c>
      <c r="O4" s="1">
        <v>2</v>
      </c>
      <c r="P4" s="1" t="s">
        <v>14</v>
      </c>
      <c r="W4" t="s">
        <v>57</v>
      </c>
      <c r="X4" t="s">
        <v>58</v>
      </c>
      <c r="Y4" t="s">
        <v>59</v>
      </c>
      <c r="Z4" t="s">
        <v>38</v>
      </c>
      <c r="AA4" t="s">
        <v>60</v>
      </c>
      <c r="AB4" t="s">
        <v>38</v>
      </c>
      <c r="AC4" t="s">
        <v>67</v>
      </c>
    </row>
    <row r="5" spans="1:29" x14ac:dyDescent="0.25">
      <c r="AA5" t="s">
        <v>61</v>
      </c>
    </row>
    <row r="6" spans="1:29" x14ac:dyDescent="0.25">
      <c r="A6" t="s">
        <v>40</v>
      </c>
      <c r="W6" t="s">
        <v>63</v>
      </c>
      <c r="X6" t="s">
        <v>46</v>
      </c>
      <c r="Y6">
        <v>0.55000000000000004</v>
      </c>
      <c r="Z6">
        <v>7.0000000000000007E-2</v>
      </c>
      <c r="AA6">
        <v>57.3</v>
      </c>
      <c r="AB6">
        <v>3.5</v>
      </c>
      <c r="AC6">
        <f>AB6*SQRT(4)</f>
        <v>7</v>
      </c>
    </row>
    <row r="7" spans="1:29" x14ac:dyDescent="0.25">
      <c r="A7" t="s">
        <v>41</v>
      </c>
      <c r="L7" s="11" t="s">
        <v>53</v>
      </c>
      <c r="X7" t="s">
        <v>47</v>
      </c>
      <c r="Y7">
        <v>0.59</v>
      </c>
      <c r="Z7">
        <v>0.06</v>
      </c>
      <c r="AA7">
        <v>61.2</v>
      </c>
      <c r="AB7">
        <v>2.8</v>
      </c>
      <c r="AC7">
        <f t="shared" ref="AC7:AC15" si="0">AB7*SQRT(4)</f>
        <v>5.6</v>
      </c>
    </row>
    <row r="8" spans="1:29" x14ac:dyDescent="0.25">
      <c r="A8" t="s">
        <v>42</v>
      </c>
      <c r="L8" s="11" t="s">
        <v>54</v>
      </c>
      <c r="X8" t="s">
        <v>48</v>
      </c>
      <c r="Y8">
        <v>0.84</v>
      </c>
      <c r="Z8">
        <v>0.1</v>
      </c>
      <c r="AA8">
        <v>61.2</v>
      </c>
      <c r="AB8">
        <v>2.5</v>
      </c>
      <c r="AC8">
        <f t="shared" si="0"/>
        <v>5</v>
      </c>
    </row>
    <row r="9" spans="1:29" x14ac:dyDescent="0.25">
      <c r="A9" t="s">
        <v>43</v>
      </c>
      <c r="W9" t="s">
        <v>64</v>
      </c>
      <c r="X9" t="s">
        <v>46</v>
      </c>
      <c r="Y9">
        <v>1.36</v>
      </c>
      <c r="Z9">
        <v>0.27</v>
      </c>
      <c r="AA9">
        <v>59.7</v>
      </c>
      <c r="AB9">
        <v>1.3</v>
      </c>
      <c r="AC9">
        <f t="shared" si="0"/>
        <v>2.6</v>
      </c>
    </row>
    <row r="10" spans="1:29" x14ac:dyDescent="0.25">
      <c r="X10" t="s">
        <v>47</v>
      </c>
      <c r="Y10">
        <v>1.36</v>
      </c>
      <c r="Z10">
        <v>0.15</v>
      </c>
      <c r="AA10">
        <v>56.9</v>
      </c>
      <c r="AB10">
        <v>1.2</v>
      </c>
      <c r="AC10">
        <f t="shared" si="0"/>
        <v>2.4</v>
      </c>
    </row>
    <row r="11" spans="1:29" x14ac:dyDescent="0.25">
      <c r="X11" t="s">
        <v>48</v>
      </c>
      <c r="Y11">
        <v>2.1</v>
      </c>
      <c r="Z11">
        <v>0.2</v>
      </c>
      <c r="AA11">
        <v>60.8</v>
      </c>
      <c r="AB11">
        <v>0.6</v>
      </c>
      <c r="AC11">
        <f t="shared" si="0"/>
        <v>1.2</v>
      </c>
    </row>
    <row r="12" spans="1:29" x14ac:dyDescent="0.25">
      <c r="W12" s="13" t="s">
        <v>50</v>
      </c>
      <c r="X12" s="13" t="s">
        <v>46</v>
      </c>
      <c r="Y12" s="13">
        <v>1.2</v>
      </c>
      <c r="Z12" s="13">
        <v>0.17</v>
      </c>
      <c r="AA12" s="13">
        <v>83.7</v>
      </c>
      <c r="AB12" s="13">
        <v>3.9</v>
      </c>
      <c r="AC12" s="13">
        <f t="shared" si="0"/>
        <v>7.8</v>
      </c>
    </row>
    <row r="13" spans="1:29" x14ac:dyDescent="0.25">
      <c r="W13" s="13"/>
      <c r="X13" s="13" t="s">
        <v>48</v>
      </c>
      <c r="Y13" s="13">
        <v>1.58</v>
      </c>
      <c r="Z13" s="13">
        <v>0.18</v>
      </c>
      <c r="AA13" s="13">
        <v>69.400000000000006</v>
      </c>
      <c r="AB13" s="13">
        <v>4.0999999999999996</v>
      </c>
      <c r="AC13" s="13">
        <f t="shared" si="0"/>
        <v>8.1999999999999993</v>
      </c>
    </row>
    <row r="14" spans="1:29" x14ac:dyDescent="0.25">
      <c r="W14" t="s">
        <v>51</v>
      </c>
      <c r="X14" t="s">
        <v>46</v>
      </c>
      <c r="Y14">
        <v>0.28000000000000003</v>
      </c>
      <c r="Z14">
        <v>0</v>
      </c>
      <c r="AA14">
        <v>53</v>
      </c>
      <c r="AB14">
        <v>0.3</v>
      </c>
      <c r="AC14">
        <f t="shared" si="0"/>
        <v>0.6</v>
      </c>
    </row>
    <row r="15" spans="1:29" x14ac:dyDescent="0.25">
      <c r="X15" t="s">
        <v>48</v>
      </c>
      <c r="Y15">
        <v>0.57999999999999996</v>
      </c>
      <c r="Z15">
        <v>0.03</v>
      </c>
      <c r="AA15">
        <v>49.5</v>
      </c>
      <c r="AB15">
        <v>1.5</v>
      </c>
      <c r="AC15">
        <f t="shared" si="0"/>
        <v>3</v>
      </c>
    </row>
    <row r="17" spans="10:30" x14ac:dyDescent="0.25">
      <c r="X17" t="s">
        <v>62</v>
      </c>
      <c r="Z17" t="s">
        <v>73</v>
      </c>
    </row>
    <row r="18" spans="10:30" x14ac:dyDescent="0.25">
      <c r="W18" s="1" t="s">
        <v>7</v>
      </c>
      <c r="Z18" t="s">
        <v>72</v>
      </c>
      <c r="AA18" t="s">
        <v>71</v>
      </c>
    </row>
    <row r="19" spans="10:30" x14ac:dyDescent="0.25">
      <c r="L19" t="s">
        <v>44</v>
      </c>
      <c r="W19" t="s">
        <v>65</v>
      </c>
      <c r="Y19" t="s">
        <v>48</v>
      </c>
      <c r="Z19" t="s">
        <v>74</v>
      </c>
      <c r="AA19" t="s">
        <v>70</v>
      </c>
      <c r="AB19" s="14" t="s">
        <v>76</v>
      </c>
      <c r="AC19" s="14" t="s">
        <v>77</v>
      </c>
      <c r="AD19" s="14" t="s">
        <v>75</v>
      </c>
    </row>
    <row r="20" spans="10:30" x14ac:dyDescent="0.25">
      <c r="J20" t="s">
        <v>45</v>
      </c>
      <c r="K20" t="s">
        <v>46</v>
      </c>
      <c r="L20">
        <v>1.31</v>
      </c>
      <c r="W20" t="s">
        <v>78</v>
      </c>
      <c r="X20" t="s">
        <v>66</v>
      </c>
      <c r="Y20">
        <f>AA8</f>
        <v>61.2</v>
      </c>
      <c r="Z20">
        <f>AA7</f>
        <v>61.2</v>
      </c>
      <c r="AA20">
        <f>AA6</f>
        <v>57.3</v>
      </c>
      <c r="AB20" s="14">
        <f>Y20-AA20</f>
        <v>3.9000000000000057</v>
      </c>
      <c r="AC20" s="14">
        <f>Z20-AA20</f>
        <v>3.9000000000000057</v>
      </c>
      <c r="AD20" s="14">
        <f>Y20-Z20</f>
        <v>0</v>
      </c>
    </row>
    <row r="21" spans="10:30" x14ac:dyDescent="0.25">
      <c r="K21" t="s">
        <v>47</v>
      </c>
      <c r="L21">
        <v>1.3</v>
      </c>
      <c r="X21" t="s">
        <v>67</v>
      </c>
      <c r="Y21">
        <f>AC8</f>
        <v>5</v>
      </c>
      <c r="Z21">
        <f>AC7</f>
        <v>5.6</v>
      </c>
      <c r="AA21">
        <f>AC6</f>
        <v>7</v>
      </c>
      <c r="AB21" s="14">
        <f>SQRT((Y21^2+AA21^2)/2)</f>
        <v>6.0827625302982193</v>
      </c>
      <c r="AC21" s="14">
        <f>SQRT((Z21^2+AA21^2)/2)</f>
        <v>6.3387695966961912</v>
      </c>
      <c r="AD21" s="14">
        <f>SQRT((Y21^2+Z21^2)/2)</f>
        <v>5.3084837759947989</v>
      </c>
    </row>
    <row r="22" spans="10:30" x14ac:dyDescent="0.25">
      <c r="K22" t="s">
        <v>48</v>
      </c>
      <c r="L22">
        <v>1.32</v>
      </c>
      <c r="X22" t="s">
        <v>68</v>
      </c>
      <c r="Y22">
        <v>4</v>
      </c>
      <c r="Z22">
        <v>4</v>
      </c>
      <c r="AA22">
        <v>4</v>
      </c>
      <c r="AB22" s="14">
        <v>8</v>
      </c>
      <c r="AC22" s="14">
        <v>8</v>
      </c>
      <c r="AD22" s="14">
        <v>8</v>
      </c>
    </row>
    <row r="23" spans="10:30" x14ac:dyDescent="0.25">
      <c r="J23" t="s">
        <v>49</v>
      </c>
      <c r="K23" t="s">
        <v>46</v>
      </c>
      <c r="L23">
        <v>1.26</v>
      </c>
      <c r="X23" t="s">
        <v>69</v>
      </c>
      <c r="Y23">
        <v>1</v>
      </c>
      <c r="Z23">
        <v>1</v>
      </c>
      <c r="AA23">
        <v>1</v>
      </c>
      <c r="AB23" s="14">
        <v>1</v>
      </c>
      <c r="AC23" s="14">
        <v>1</v>
      </c>
      <c r="AD23" s="14">
        <v>1</v>
      </c>
    </row>
    <row r="24" spans="10:30" x14ac:dyDescent="0.25">
      <c r="K24" t="s">
        <v>47</v>
      </c>
      <c r="L24">
        <v>1.21</v>
      </c>
    </row>
    <row r="25" spans="10:30" x14ac:dyDescent="0.25">
      <c r="K25" t="s">
        <v>48</v>
      </c>
      <c r="L25">
        <v>1.2</v>
      </c>
      <c r="X25" t="s">
        <v>62</v>
      </c>
      <c r="Z25" t="s">
        <v>73</v>
      </c>
    </row>
    <row r="26" spans="10:30" x14ac:dyDescent="0.25">
      <c r="J26" t="s">
        <v>50</v>
      </c>
      <c r="K26" t="s">
        <v>46</v>
      </c>
      <c r="L26">
        <v>1.26</v>
      </c>
      <c r="W26" s="1" t="s">
        <v>9</v>
      </c>
      <c r="Z26" t="s">
        <v>72</v>
      </c>
      <c r="AA26" t="s">
        <v>71</v>
      </c>
    </row>
    <row r="27" spans="10:30" x14ac:dyDescent="0.25">
      <c r="K27" t="s">
        <v>52</v>
      </c>
      <c r="L27">
        <v>1.34</v>
      </c>
      <c r="W27" t="s">
        <v>65</v>
      </c>
      <c r="Y27" t="s">
        <v>48</v>
      </c>
      <c r="Z27" t="s">
        <v>74</v>
      </c>
      <c r="AA27" t="s">
        <v>70</v>
      </c>
      <c r="AB27" s="14" t="s">
        <v>76</v>
      </c>
      <c r="AC27" s="14" t="s">
        <v>77</v>
      </c>
      <c r="AD27" s="14" t="s">
        <v>75</v>
      </c>
    </row>
    <row r="28" spans="10:30" x14ac:dyDescent="0.25">
      <c r="J28" t="s">
        <v>51</v>
      </c>
      <c r="K28" t="s">
        <v>46</v>
      </c>
      <c r="L28">
        <v>1.29</v>
      </c>
      <c r="W28" t="s">
        <v>78</v>
      </c>
      <c r="X28" t="s">
        <v>66</v>
      </c>
      <c r="Y28">
        <f>AA11</f>
        <v>60.8</v>
      </c>
      <c r="Z28">
        <f>AA10</f>
        <v>56.9</v>
      </c>
      <c r="AA28">
        <f>AA9</f>
        <v>59.7</v>
      </c>
      <c r="AB28" s="14">
        <f>Y28-AA28</f>
        <v>1.0999999999999943</v>
      </c>
      <c r="AC28" s="14">
        <f>Z28-AA28</f>
        <v>-2.8000000000000043</v>
      </c>
      <c r="AD28" s="14">
        <f>Y28-Z28</f>
        <v>3.8999999999999986</v>
      </c>
    </row>
    <row r="29" spans="10:30" x14ac:dyDescent="0.25">
      <c r="K29" t="s">
        <v>48</v>
      </c>
      <c r="L29">
        <v>1.33</v>
      </c>
      <c r="X29" t="s">
        <v>67</v>
      </c>
      <c r="Y29">
        <f>AC11</f>
        <v>1.2</v>
      </c>
      <c r="Z29">
        <f>AC10</f>
        <v>2.4</v>
      </c>
      <c r="AA29">
        <f>AC9</f>
        <v>2.6</v>
      </c>
      <c r="AB29" s="14">
        <f>SQRT((Y29^2+AA29^2)/2)</f>
        <v>2.0248456731316589</v>
      </c>
      <c r="AC29" s="14">
        <f>SQRT((Z29^2+AA29^2)/2)</f>
        <v>2.5019992006393608</v>
      </c>
      <c r="AD29" s="14">
        <f>SQRT((Y29^2+Z29^2)/2)</f>
        <v>1.8973665961010275</v>
      </c>
    </row>
    <row r="30" spans="10:30" x14ac:dyDescent="0.25">
      <c r="X30" t="s">
        <v>68</v>
      </c>
      <c r="Y30">
        <v>4</v>
      </c>
      <c r="Z30">
        <v>4</v>
      </c>
      <c r="AA30">
        <v>4</v>
      </c>
      <c r="AB30" s="14">
        <v>8</v>
      </c>
      <c r="AC30" s="14">
        <v>8</v>
      </c>
      <c r="AD30" s="14">
        <v>8</v>
      </c>
    </row>
    <row r="31" spans="10:30" x14ac:dyDescent="0.25">
      <c r="X31" t="s">
        <v>69</v>
      </c>
      <c r="Y31">
        <v>1</v>
      </c>
      <c r="Z31">
        <v>1</v>
      </c>
      <c r="AA31">
        <v>1</v>
      </c>
      <c r="AB31" s="14">
        <v>1</v>
      </c>
      <c r="AC31" s="14">
        <v>1</v>
      </c>
      <c r="AD31" s="14">
        <v>1</v>
      </c>
    </row>
    <row r="33" spans="23:29" x14ac:dyDescent="0.25">
      <c r="X33" t="s">
        <v>62</v>
      </c>
    </row>
    <row r="34" spans="23:29" x14ac:dyDescent="0.25">
      <c r="W34" s="1" t="s">
        <v>10</v>
      </c>
      <c r="Z34" t="s">
        <v>71</v>
      </c>
    </row>
    <row r="35" spans="23:29" x14ac:dyDescent="0.25">
      <c r="W35" t="s">
        <v>65</v>
      </c>
      <c r="Y35" t="s">
        <v>48</v>
      </c>
      <c r="Z35" t="s">
        <v>70</v>
      </c>
      <c r="AA35" s="14" t="s">
        <v>76</v>
      </c>
      <c r="AB35" s="15"/>
      <c r="AC35" s="15"/>
    </row>
    <row r="36" spans="23:29" x14ac:dyDescent="0.25">
      <c r="W36" t="s">
        <v>78</v>
      </c>
      <c r="X36" t="s">
        <v>66</v>
      </c>
      <c r="Y36">
        <f>AA15</f>
        <v>49.5</v>
      </c>
      <c r="Z36">
        <f>AA14</f>
        <v>53</v>
      </c>
      <c r="AA36" s="14">
        <f>Y36-Z36</f>
        <v>-3.5</v>
      </c>
      <c r="AB36" s="15"/>
      <c r="AC36" s="15"/>
    </row>
    <row r="37" spans="23:29" x14ac:dyDescent="0.25">
      <c r="X37" t="s">
        <v>67</v>
      </c>
      <c r="Y37">
        <f>AC15</f>
        <v>3</v>
      </c>
      <c r="Z37">
        <f>AC14</f>
        <v>0.6</v>
      </c>
      <c r="AA37" s="14">
        <f>SQRT((Y37^2+Z37^2)/2)</f>
        <v>2.1633307652783933</v>
      </c>
      <c r="AB37" s="15"/>
      <c r="AC37" s="15"/>
    </row>
    <row r="38" spans="23:29" x14ac:dyDescent="0.25">
      <c r="X38" t="s">
        <v>68</v>
      </c>
      <c r="Y38">
        <v>4</v>
      </c>
      <c r="Z38">
        <v>4</v>
      </c>
      <c r="AA38" s="14">
        <v>8</v>
      </c>
      <c r="AB38" s="15"/>
      <c r="AC38" s="15"/>
    </row>
    <row r="39" spans="23:29" x14ac:dyDescent="0.25">
      <c r="X39" t="s">
        <v>69</v>
      </c>
      <c r="Y39">
        <v>1</v>
      </c>
      <c r="Z39">
        <v>1</v>
      </c>
      <c r="AA39" s="14">
        <v>1</v>
      </c>
      <c r="AB39" s="15"/>
      <c r="AC39" s="15"/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Jorgensen</dc:creator>
  <cp:lastModifiedBy>Neal Haddaway</cp:lastModifiedBy>
  <dcterms:created xsi:type="dcterms:W3CDTF">2016-03-16T16:05:46Z</dcterms:created>
  <dcterms:modified xsi:type="dcterms:W3CDTF">2016-03-31T11:11:51Z</dcterms:modified>
</cp:coreProperties>
</file>